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社区工作者工会经费" sheetId="2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<sst xmlns="http://schemas.openxmlformats.org/spreadsheetml/2006/main" count="67">
  <si>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</si>
  <si>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</si>
  <si>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</si>
  <si>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</si>
  <si>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社区工作者工会经费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</si>
  <si>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</si>
  <si>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</si>
  <si>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</si>
  <si>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</si>
  <si>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</si>
  <si>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</si>
  <si>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</si>
  <si>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</si>
  <si>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</si>
  <si>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</si>
  <si>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</si>
  <si>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</si>
  <si>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</si>
  <si>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</si>
  <si>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</si>
  <si>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</si>
  <si>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</si>
  <si>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</si>
  <si>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</si>
  <si>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</si>
  <si>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</si>
  <si>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</si>
  <si>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</si>
  <si>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</si>
  <si>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</si>
  <si>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</si>
  <si>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</si>
  <si>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</si>
  <si>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</si>
  <si>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</si>
  <si>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</si>
  <si>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</si>
  <si>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：活动参与人数</t>
    </r>
  </si>
  <si>
    <r>
      <rPr>
        <sz val="9"/>
        <color theme="1"/>
        <rFont val="Times New Roman"/>
        <charset val="134"/>
      </rPr>
      <t>≤200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</si>
  <si>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每次活动</t>
    </r>
    <r>
      <rPr>
        <sz val="9"/>
        <color theme="1"/>
        <rFont val="Times New Roman"/>
        <charset val="134"/>
      </rPr>
      <t>≤200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</si>
  <si>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</si>
  <si>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：活动参与率</t>
    </r>
  </si>
  <si>
    <t>≥99%</t>
  </si>
  <si>
    <t>最大活动参与率≥99%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</si>
  <si>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</si>
  <si>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：活动进度</t>
    </r>
  </si>
  <si>
    <r>
      <rPr>
        <sz val="9"/>
        <color theme="1"/>
        <rFont val="Times New Roman"/>
        <charset val="134"/>
      </rPr>
      <t>≥12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</si>
  <si>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</si>
  <si>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：人均活动标准</t>
    </r>
  </si>
  <si>
    <r>
      <rPr>
        <sz val="9"/>
        <color theme="1"/>
        <rFont val="Times New Roman"/>
        <charset val="134"/>
      </rPr>
      <t>≥2000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</si>
  <si>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有剩余金额不足购买所需的活动用品，导致产生部分结余。提前统筹计算金额分配，减少结余。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</si>
  <si>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</si>
  <si>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</si>
  <si>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</si>
  <si>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</si>
  <si>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：保障社区机构正常运转。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</si>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</sst>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6" fillId="15" borderId="4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L9" sqref="L9:M9"/>
    </sheetView>
  </sheetViews>
  <sheetFormatPr defaultColWidth="9" defaultRowHeight="13.5"/>
  <cols>
    <col min="1" max="1" width="4.25" style="1" customWidth="1"/>
    <col min="2" max="2" width="8.125" style="1" customWidth="1"/>
    <col min="3" max="3" width="9.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2.5" style="1" customWidth="1"/>
    <col min="15" max="32" width="9" style="1"/>
    <col min="33" max="16384" width="12.25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31.3956</v>
      </c>
      <c r="F8" s="7">
        <f>E8</f>
        <v>31.3956</v>
      </c>
      <c r="G8" s="7"/>
      <c r="H8" s="7">
        <f>F8*L8</f>
        <v>31.3799022</v>
      </c>
      <c r="I8" s="7"/>
      <c r="J8" s="5">
        <v>10</v>
      </c>
      <c r="K8" s="5"/>
      <c r="L8" s="18">
        <v>0.9995</v>
      </c>
      <c r="M8" s="7"/>
      <c r="N8" s="7">
        <f>J8*L8</f>
        <v>9.995</v>
      </c>
    </row>
    <row r="9" ht="15" customHeight="1" spans="1:14">
      <c r="A9" s="9"/>
      <c r="B9" s="9"/>
      <c r="C9" s="5" t="s">
        <v>19</v>
      </c>
      <c r="D9" s="5"/>
      <c r="E9" s="7">
        <f>E8</f>
        <v>31.3956</v>
      </c>
      <c r="F9" s="7">
        <f>E9</f>
        <v>31.3956</v>
      </c>
      <c r="G9" s="7"/>
      <c r="H9" s="7">
        <f>F9*L8</f>
        <v>31.3799022</v>
      </c>
      <c r="I9" s="7"/>
      <c r="J9" s="7" t="s">
        <v>20</v>
      </c>
      <c r="K9" s="7"/>
      <c r="L9" s="19">
        <f>L8</f>
        <v>0.9995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6" t="s">
        <v>39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40</v>
      </c>
      <c r="D17" s="12" t="s">
        <v>41</v>
      </c>
      <c r="E17" s="13"/>
      <c r="F17" s="13"/>
      <c r="G17" s="6" t="s">
        <v>42</v>
      </c>
      <c r="H17" s="6" t="s">
        <v>43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44</v>
      </c>
      <c r="D18" s="12" t="s">
        <v>45</v>
      </c>
      <c r="E18" s="13"/>
      <c r="F18" s="13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7"/>
      <c r="N18" s="7"/>
    </row>
    <row r="19" ht="89" customHeight="1" spans="1:14">
      <c r="A19" s="9"/>
      <c r="B19" s="5"/>
      <c r="C19" s="5" t="s">
        <v>47</v>
      </c>
      <c r="D19" s="12" t="s">
        <v>48</v>
      </c>
      <c r="E19" s="13"/>
      <c r="F19" s="13"/>
      <c r="G19" s="7" t="s">
        <v>49</v>
      </c>
      <c r="H19" s="7" t="s">
        <v>49</v>
      </c>
      <c r="I19" s="7">
        <v>10</v>
      </c>
      <c r="J19" s="7"/>
      <c r="K19" s="7">
        <v>10</v>
      </c>
      <c r="L19" s="7"/>
      <c r="M19" s="6" t="s">
        <v>50</v>
      </c>
      <c r="N19" s="7"/>
    </row>
    <row r="20" ht="25" customHeight="1" spans="1:14">
      <c r="A20" s="9"/>
      <c r="B20" s="5" t="s">
        <v>51</v>
      </c>
      <c r="C20" s="5" t="s">
        <v>52</v>
      </c>
      <c r="D20" s="13" t="s">
        <v>53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54</v>
      </c>
      <c r="D21" s="12" t="s">
        <v>55</v>
      </c>
      <c r="E21" s="13"/>
      <c r="F21" s="13"/>
      <c r="G21" s="6" t="s">
        <v>56</v>
      </c>
      <c r="H21" s="6" t="s">
        <v>57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58</v>
      </c>
      <c r="D22" s="13" t="s">
        <v>53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59</v>
      </c>
      <c r="D23" s="13" t="s">
        <v>53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60</v>
      </c>
      <c r="C24" s="5" t="s">
        <v>61</v>
      </c>
      <c r="D24" s="12" t="s">
        <v>62</v>
      </c>
      <c r="E24" s="13"/>
      <c r="F24" s="13"/>
      <c r="G24" s="7" t="s">
        <v>63</v>
      </c>
      <c r="H24" s="7" t="s">
        <v>63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64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99.995</v>
      </c>
      <c r="L25" s="14"/>
      <c r="M25" s="20"/>
      <c r="N25" s="20"/>
    </row>
    <row r="26" spans="1:14">
      <c r="A26" s="15" t="s">
        <v>65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社区工作者工会经费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